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Ordine Diretto/Lotto 2/"/>
    </mc:Choice>
  </mc:AlternateContent>
  <xr:revisionPtr revIDLastSave="11" documentId="8_{3D17BED4-63CC-4FDB-B1C6-DACEFF156769}" xr6:coauthVersionLast="47" xr6:coauthVersionMax="47" xr10:uidLastSave="{F9040026-343C-4259-82EE-87C4582D120E}"/>
  <workbookProtection workbookAlgorithmName="SHA-512" workbookHashValue="0jCttX4FW5C74qCB/UbdA4q+fAgF/vfE/ufbhtCzLXZlF+9pOzExCR6CxtSRban7rc3zWnGBmr4HPVtnKhuQiA==" workbookSaltValue="FAgUPS5vi+6xqde2TalL7Q==" workbookSpinCount="100000" lockStructure="1"/>
  <bookViews>
    <workbookView xWindow="-110" yWindow="-110" windowWidth="38620" windowHeight="21100" xr2:uid="{00000000-000D-0000-FFFF-FFFF00000000}"/>
  </bookViews>
  <sheets>
    <sheet name="Calcolatore Ordine Diretto" sheetId="5" r:id="rId1"/>
    <sheet name="Prezzi" sheetId="1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B2" i="1" a="1"/>
  <c r="B2" i="1" l="1"/>
  <c r="B7" i="5" a="1"/>
  <c r="B7" i="5" l="1"/>
  <c r="A7" i="5" a="1"/>
  <c r="A7" i="5" l="1"/>
  <c r="D7" i="5" l="1"/>
  <c r="D9" i="5"/>
  <c r="D25" i="5"/>
  <c r="D20" i="5"/>
  <c r="D19" i="5"/>
  <c r="D29" i="5"/>
  <c r="D32" i="5"/>
  <c r="D22" i="5"/>
  <c r="D36" i="5"/>
  <c r="D34" i="5"/>
  <c r="D27" i="5"/>
  <c r="D16" i="5"/>
  <c r="D35" i="5"/>
  <c r="D11" i="5"/>
  <c r="D23" i="5"/>
  <c r="D12" i="5"/>
  <c r="D33" i="5"/>
  <c r="D30" i="5"/>
  <c r="D39" i="5"/>
  <c r="D21" i="5"/>
  <c r="D14" i="5"/>
  <c r="D38" i="5"/>
  <c r="D37" i="5"/>
  <c r="D13" i="5"/>
  <c r="D18" i="5"/>
  <c r="D28" i="5"/>
  <c r="D24" i="5"/>
  <c r="D8" i="5"/>
  <c r="D17" i="5"/>
  <c r="D15" i="5"/>
  <c r="D10" i="5"/>
  <c r="D31" i="5"/>
  <c r="D26" i="5"/>
  <c r="D40" i="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<sst xmlns="http://schemas.openxmlformats.org/spreadsheetml/2006/main" count="74" uniqueCount="68">
  <si>
    <t>Descrizione</t>
  </si>
  <si>
    <t>Giorno-Persona Business Analyst</t>
  </si>
  <si>
    <t>Giorno-Persona Business Information Manager</t>
  </si>
  <si>
    <t>Giorno-Persona Cloud Application Architect</t>
  </si>
  <si>
    <t>Giorno-Persona Cloud Application Specialist</t>
  </si>
  <si>
    <t>Giorno-Persona Cloud Security Specialist</t>
  </si>
  <si>
    <t>Giorno-Persona Data Scientist</t>
  </si>
  <si>
    <t>Giorno-Persona DataBase Administrator</t>
  </si>
  <si>
    <t>Giorno-Persona Developer</t>
  </si>
  <si>
    <t>Giorno-Persona DevSecOps Manager</t>
  </si>
  <si>
    <t>Giorno-Persona Digital Media Specialist</t>
  </si>
  <si>
    <t>Giorno-Persona Enterprise Architect</t>
  </si>
  <si>
    <t>Giorno-Persona Esperto di Dominio</t>
  </si>
  <si>
    <t>Giorno-Persona GeoData Analyst</t>
  </si>
  <si>
    <t>Giorno-Persona ICT Consultant</t>
  </si>
  <si>
    <t>Giorno-Persona ICT Security Specialist</t>
  </si>
  <si>
    <t>Giorno-Persona ICT Trainer</t>
  </si>
  <si>
    <t>Giorno-Persona Network Specialist</t>
  </si>
  <si>
    <t>Giorno-Persona Operatore Data Entry</t>
  </si>
  <si>
    <t>Giorno-Persona Project Manager</t>
  </si>
  <si>
    <t>Giorno-Persona Quality Assurance Manager</t>
  </si>
  <si>
    <t>Giorno-Persona Release &amp; Delivery Manager</t>
  </si>
  <si>
    <t>Giorno-Persona Service Desk Agent</t>
  </si>
  <si>
    <t>Giorno-Persona Service Manager</t>
  </si>
  <si>
    <t>Giorno-Persona Software Quality &amp; Security Specialist</t>
  </si>
  <si>
    <t>Giorno-Persona Specialista Applicativo della Sicurezza delle Informazioni</t>
  </si>
  <si>
    <t>Giorno-Persona Specialista di Misura e Stima dei Function Point</t>
  </si>
  <si>
    <t>Giorno-Persona System Administrator</t>
  </si>
  <si>
    <t>Giorno-Persona System Analyst</t>
  </si>
  <si>
    <t>Giorno-Persona System Architect</t>
  </si>
  <si>
    <t>Giorno-Persona Test Specialist</t>
  </si>
  <si>
    <t>Giorno-Persona UX Designer</t>
  </si>
  <si>
    <t>PF sviluppo e mef</t>
  </si>
  <si>
    <t>PF manutenzione</t>
  </si>
  <si>
    <t>RTI Accenture S.p.A.</t>
  </si>
  <si>
    <t>Quantità</t>
  </si>
  <si>
    <t>Descrizione voce di costo</t>
  </si>
  <si>
    <t>Seleziona RTI</t>
  </si>
  <si>
    <t>Lotto 2 - SERVIZI APPLICATIVI IN AMBITI NON SANITARI - CIG B2A4A41D1E</t>
  </si>
  <si>
    <t>Prezzi IVA Esclusa</t>
  </si>
  <si>
    <t>Prezzo (IVA Esclusa)</t>
  </si>
  <si>
    <t>Totale (IVA Esclusa)</t>
  </si>
  <si>
    <t>Partita IVA Mandataria</t>
  </si>
  <si>
    <t>Servizi applicativi in ambiti non sanitari</t>
  </si>
  <si>
    <t>RTI NTT DATA, Senseledge, Code Architects, Grifo Multimedia, SIDEA, Consorzio Esperia, TELECOM ITALIA, WISH, Innovative Ant, ICTLAB, ISED, ADS, NETGROUP, Intersistemi</t>
  </si>
  <si>
    <t>NTT DATA Gov&amp;Tech</t>
  </si>
  <si>
    <t>RTI Accenture, Accenture Technology Solutions, Intellera Consulting, LASER ROMAE, Easygov Solutions, Nethex Care, Soft Strategy</t>
  </si>
  <si>
    <t>Accenture S.p.A.</t>
  </si>
  <si>
    <t>13454210157</t>
  </si>
  <si>
    <t>RTI Links, DEDA NEXT, EXPRIVIA, AIS, AISOFTW@RE, AI Software, CLE, PLANETEK, Co.M.Media, CLIO, Pròdeo, HEVOLUS, AMT Services</t>
  </si>
  <si>
    <t>Links Management and Technology</t>
  </si>
  <si>
    <t>03351210756</t>
  </si>
  <si>
    <t>RTI Capgemini, Boston Consulting Group, Assist Technology &amp; Research, Reply Public Sector, Reply, Whitehall Reply, Eos Reply</t>
  </si>
  <si>
    <t>Capgemini Italia S.p.A.</t>
  </si>
  <si>
    <t>10365640159</t>
  </si>
  <si>
    <t>RTI Enterprise Services, CSA, PARSEC 3.26, EKA, Net Service, WE.DO Advisory, ESSEA DIGIT, RHEV, SA Documents</t>
  </si>
  <si>
    <t>Enterprise Services Italia S.r.l.</t>
  </si>
  <si>
    <t>12582280157</t>
  </si>
  <si>
    <t>Descrizione Lotto</t>
  </si>
  <si>
    <t>Rank</t>
  </si>
  <si>
    <t>Nome Breve RTI</t>
  </si>
  <si>
    <t>Fornitore</t>
  </si>
  <si>
    <t>Mandataria</t>
  </si>
  <si>
    <t xml:space="preserve">P IVA Mandataria RTI </t>
  </si>
  <si>
    <t>RTI Links Management and Technology</t>
  </si>
  <si>
    <t>RTI Capgemini Italia S.p.A.</t>
  </si>
  <si>
    <t>RTI Enterprise Services Italia S.r.l.</t>
  </si>
  <si>
    <t>RTI NTT DATA Gov&amp;Tech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</si>
</sst>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8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0" applyNumberFormat="1"/>
    <xf numFmtId="0" fontId="4" fillId="2" borderId="2" xfId="0" applyFont="1" applyFill="1" applyBorder="1"/>
    <xf numFmtId="0" fontId="4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4" fontId="0" fillId="3" borderId="2" xfId="1" applyNumberFormat="1" applyFont="1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4" fontId="0" fillId="0" borderId="2" xfId="1" applyNumberFormat="1" applyFont="1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0" fontId="4" fillId="2" borderId="4" xfId="0" applyFont="1" applyFill="1" applyBorder="1" applyAlignment="1">
      <alignment vertical="top"/>
    </xf>
    <xf numFmtId="0" fontId="0" fillId="3" borderId="4" xfId="0" applyFill="1" applyBorder="1"/>
    <xf numFmtId="164" fontId="0" fillId="3" borderId="4" xfId="1" applyNumberFormat="1" applyFont="1" applyFill="1" applyBorder="1"/>
    <xf numFmtId="0" fontId="0" fillId="0" borderId="4" xfId="0" applyBorder="1"/>
    <xf numFmtId="164" fontId="0" fillId="0" borderId="4" xfId="1" applyNumberFormat="1" applyFont="1" applyBorder="1"/>
    <xf numFmtId="0" fontId="0" fillId="3" borderId="3" xfId="0" applyFill="1" applyBorder="1"/>
    <xf numFmtId="164" fontId="0" fillId="3" borderId="3" xfId="1" applyNumberFormat="1" applyFont="1" applyFill="1" applyBorder="1"/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4" xfId="0" applyFont="1" applyFill="1" applyBorder="1" applyAlignment="1" applyProtection="1">
      <alignment vertical="top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2" xfId="0" applyBorder="1" applyProtection="1"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38C8-0FED-4DFB-B5AC-D3384BD99FBA}">
  <dimension ref="A1:D40"/>
  <sheetViews>
    <sheetView tabSelected="1" zoomScale="115" zoomScaleNormal="115" workbookViewId="0">
      <pane ySplit="6" topLeftCell="A7" activePane="bottomLeft" state="frozen"/>
      <selection pane="bottomLeft" activeCell="C19" sqref="C19"/>
    </sheetView>
  </sheetViews>
  <sheetFormatPr defaultRowHeight="14.5" x14ac:dyDescent="0.35"/>
  <cols>
    <col min="1" max="1" width="60.6328125" bestFit="1" customWidth="1"/>
    <col min="2" max="2" width="20.36328125" bestFit="1" customWidth="1"/>
    <col min="3" max="3" width="17.36328125" bestFit="1" customWidth="1"/>
    <col min="4" max="4" width="19.1796875" customWidth="1"/>
    <col min="8" max="8" width="8.7265625" customWidth="1"/>
  </cols>
  <sheetData>
    <row r="1" spans="1:4" x14ac:dyDescent="0.35">
      <c r="A1" s="24" t="s">
        <v>38</v>
      </c>
      <c r="B1" s="25"/>
      <c r="C1" s="25"/>
      <c r="D1" s="25"/>
    </row>
    <row r="3" spans="1:4" x14ac:dyDescent="0.35">
      <c r="A3" s="2" t="s">
        <v>37</v>
      </c>
      <c r="B3" s="2" t="s">
        <v>42</v>
      </c>
    </row>
    <row r="4" spans="1:4" x14ac:dyDescent="0.35">
      <c r="A4" s="30" t="s">
        <v>67</v>
      </c>
      <c r="B4" s="29">
        <f>_xlfn.XLOOKUP(A4,Dati!C2:C6,Dati!F2:F6)</f>
        <v>12670830962</v>
      </c>
    </row>
    <row r="6" spans="1:4" x14ac:dyDescent="0.35">
      <c r="A6" s="2" t="s">
        <v>36</v>
      </c>
      <c r="B6" s="3" t="s">
        <v>40</v>
      </c>
      <c r="C6" s="3" t="s">
        <v>35</v>
      </c>
      <c r="D6" s="3" t="s">
        <v>41</v>
      </c>
    </row>
    <row r="7" spans="1:4" x14ac:dyDescent="0.35">
      <c r="A7" s="4" t="str" cm="1">
        <f t="array" aca="1" ref="A7:A39" ca="1">INDIRECT("'Prezzi"  &amp; "'!$a$3:$a$35")</f>
        <v>Giorno-Persona Business Analyst</v>
      </c>
      <c r="B7" s="5" cm="1">
        <f t="array" aca="1" ref="B7:B39" ca="1">IFERROR(_xlfn._xlws.FILTER(INDIRECT("'Prezzi" &amp; "'!" &amp; ADDRESS(3,MATCH($A4, Prezzi!A2:Y2, 0)) &amp; ":" &amp; ADDRESS(1048576,MATCH($A4, Prezzi!A2:Y2, 0))),INDIRECT("'Prezzi" &amp; "'!" &amp; ADDRESS(3,MATCH($A4, Prezzi!A2:Y2, 0)) &amp; ":" &amp; ADDRESS(1048576,MATCH($A4, Prezzi!A2:Y2, 0)))&lt;&gt;""),"")</f>
        <v>220</v>
      </c>
      <c r="C7" s="6"/>
      <c r="D7" s="5">
        <f ca="1">IFERROR(B7*C7,0)</f>
        <v>0</v>
      </c>
    </row>
    <row r="8" spans="1:4" x14ac:dyDescent="0.35">
      <c r="A8" s="7" t="str">
        <f ca="1"/>
        <v>Giorno-Persona Business Information Manager</v>
      </c>
      <c r="B8" s="8">
        <f ca="1"/>
        <v>412.5</v>
      </c>
      <c r="C8" s="9"/>
      <c r="D8" s="8">
        <f t="shared" ref="D8:D39" ca="1" si="0">IFERROR(B8*C8,0)</f>
        <v>0</v>
      </c>
    </row>
    <row r="9" spans="1:4" x14ac:dyDescent="0.35">
      <c r="A9" s="4" t="str">
        <f ca="1"/>
        <v>Giorno-Persona Cloud Application Architect</v>
      </c>
      <c r="B9" s="5">
        <f ca="1"/>
        <v>286</v>
      </c>
      <c r="C9" s="6"/>
      <c r="D9" s="5">
        <f t="shared" ca="1" si="0"/>
        <v>0</v>
      </c>
    </row>
    <row r="10" spans="1:4" x14ac:dyDescent="0.35">
      <c r="A10" s="7" t="str">
        <f ca="1"/>
        <v>Giorno-Persona Cloud Application Specialist</v>
      </c>
      <c r="B10" s="8">
        <f ca="1"/>
        <v>275</v>
      </c>
      <c r="C10" s="9"/>
      <c r="D10" s="8">
        <f t="shared" ca="1" si="0"/>
        <v>0</v>
      </c>
    </row>
    <row r="11" spans="1:4" x14ac:dyDescent="0.35">
      <c r="A11" s="4" t="str">
        <f ca="1"/>
        <v>Giorno-Persona Cloud Security Specialist</v>
      </c>
      <c r="B11" s="5">
        <f ca="1"/>
        <v>228</v>
      </c>
      <c r="C11" s="6"/>
      <c r="D11" s="5">
        <f t="shared" ca="1" si="0"/>
        <v>0</v>
      </c>
    </row>
    <row r="12" spans="1:4" x14ac:dyDescent="0.35">
      <c r="A12" s="7" t="str">
        <f ca="1"/>
        <v>Giorno-Persona Data Scientist</v>
      </c>
      <c r="B12" s="8">
        <f ca="1"/>
        <v>270</v>
      </c>
      <c r="C12" s="9"/>
      <c r="D12" s="8">
        <f t="shared" ca="1" si="0"/>
        <v>0</v>
      </c>
    </row>
    <row r="13" spans="1:4" x14ac:dyDescent="0.35">
      <c r="A13" s="4" t="str">
        <f ca="1"/>
        <v>Giorno-Persona DataBase Administrator</v>
      </c>
      <c r="B13" s="5">
        <f ca="1"/>
        <v>225</v>
      </c>
      <c r="C13" s="6"/>
      <c r="D13" s="5">
        <f t="shared" ca="1" si="0"/>
        <v>0</v>
      </c>
    </row>
    <row r="14" spans="1:4" x14ac:dyDescent="0.35">
      <c r="A14" s="7" t="str">
        <f ca="1"/>
        <v>Giorno-Persona Developer</v>
      </c>
      <c r="B14" s="8">
        <f ca="1"/>
        <v>150</v>
      </c>
      <c r="C14" s="9"/>
      <c r="D14" s="8">
        <f t="shared" ca="1" si="0"/>
        <v>0</v>
      </c>
    </row>
    <row r="15" spans="1:4" x14ac:dyDescent="0.35">
      <c r="A15" s="4" t="str">
        <f ca="1"/>
        <v>Giorno-Persona DevSecOps Manager</v>
      </c>
      <c r="B15" s="5">
        <f ca="1"/>
        <v>200.6</v>
      </c>
      <c r="C15" s="6"/>
      <c r="D15" s="5">
        <f t="shared" ca="1" si="0"/>
        <v>0</v>
      </c>
    </row>
    <row r="16" spans="1:4" x14ac:dyDescent="0.35">
      <c r="A16" s="7" t="str">
        <f ca="1"/>
        <v>Giorno-Persona Digital Media Specialist</v>
      </c>
      <c r="B16" s="8">
        <f ca="1"/>
        <v>153</v>
      </c>
      <c r="C16" s="9"/>
      <c r="D16" s="8">
        <f t="shared" ca="1" si="0"/>
        <v>0</v>
      </c>
    </row>
    <row r="17" spans="1:4" x14ac:dyDescent="0.35">
      <c r="A17" s="4" t="str">
        <f ca="1"/>
        <v>Giorno-Persona Enterprise Architect</v>
      </c>
      <c r="B17" s="5">
        <f ca="1"/>
        <v>288.75</v>
      </c>
      <c r="C17" s="6"/>
      <c r="D17" s="5">
        <f t="shared" ca="1" si="0"/>
        <v>0</v>
      </c>
    </row>
    <row r="18" spans="1:4" x14ac:dyDescent="0.35">
      <c r="A18" s="7" t="str">
        <f ca="1"/>
        <v>Giorno-Persona Esperto di Dominio</v>
      </c>
      <c r="B18" s="8">
        <f ca="1"/>
        <v>412.5</v>
      </c>
      <c r="C18" s="9"/>
      <c r="D18" s="8">
        <f t="shared" ca="1" si="0"/>
        <v>0</v>
      </c>
    </row>
    <row r="19" spans="1:4" x14ac:dyDescent="0.35">
      <c r="A19" s="4" t="str">
        <f ca="1"/>
        <v>Giorno-Persona GeoData Analyst</v>
      </c>
      <c r="B19" s="5">
        <f ca="1"/>
        <v>220</v>
      </c>
      <c r="C19" s="6"/>
      <c r="D19" s="5">
        <f t="shared" ca="1" si="0"/>
        <v>0</v>
      </c>
    </row>
    <row r="20" spans="1:4" x14ac:dyDescent="0.35">
      <c r="A20" s="7" t="str">
        <f ca="1"/>
        <v>Giorno-Persona ICT Consultant</v>
      </c>
      <c r="B20" s="8">
        <f ca="1"/>
        <v>286</v>
      </c>
      <c r="C20" s="9"/>
      <c r="D20" s="8">
        <f t="shared" ca="1" si="0"/>
        <v>0</v>
      </c>
    </row>
    <row r="21" spans="1:4" x14ac:dyDescent="0.35">
      <c r="A21" s="4" t="str">
        <f ca="1"/>
        <v>Giorno-Persona ICT Security Specialist</v>
      </c>
      <c r="B21" s="5">
        <f ca="1"/>
        <v>244</v>
      </c>
      <c r="C21" s="6"/>
      <c r="D21" s="5">
        <f t="shared" ca="1" si="0"/>
        <v>0</v>
      </c>
    </row>
    <row r="22" spans="1:4" x14ac:dyDescent="0.35">
      <c r="A22" s="7" t="str">
        <f ca="1"/>
        <v>Giorno-Persona ICT Trainer</v>
      </c>
      <c r="B22" s="8">
        <f ca="1"/>
        <v>180</v>
      </c>
      <c r="C22" s="9"/>
      <c r="D22" s="8">
        <f t="shared" ca="1" si="0"/>
        <v>0</v>
      </c>
    </row>
    <row r="23" spans="1:4" x14ac:dyDescent="0.35">
      <c r="A23" s="4" t="str">
        <f ca="1"/>
        <v>Giorno-Persona Network Specialist</v>
      </c>
      <c r="B23" s="5">
        <f ca="1"/>
        <v>220</v>
      </c>
      <c r="C23" s="6"/>
      <c r="D23" s="5">
        <f t="shared" ca="1" si="0"/>
        <v>0</v>
      </c>
    </row>
    <row r="24" spans="1:4" x14ac:dyDescent="0.35">
      <c r="A24" s="7" t="str">
        <f ca="1"/>
        <v>Giorno-Persona Operatore Data Entry</v>
      </c>
      <c r="B24" s="8">
        <f ca="1"/>
        <v>130.19999999999999</v>
      </c>
      <c r="C24" s="9"/>
      <c r="D24" s="8">
        <f t="shared" ca="1" si="0"/>
        <v>0</v>
      </c>
    </row>
    <row r="25" spans="1:4" x14ac:dyDescent="0.35">
      <c r="A25" s="4" t="str">
        <f ca="1"/>
        <v>Giorno-Persona Project Manager</v>
      </c>
      <c r="B25" s="5">
        <f ca="1"/>
        <v>275</v>
      </c>
      <c r="C25" s="6"/>
      <c r="D25" s="5">
        <f t="shared" ca="1" si="0"/>
        <v>0</v>
      </c>
    </row>
    <row r="26" spans="1:4" x14ac:dyDescent="0.35">
      <c r="A26" s="7" t="str">
        <f ca="1"/>
        <v>Giorno-Persona Quality Assurance Manager</v>
      </c>
      <c r="B26" s="8">
        <f ca="1"/>
        <v>222.6</v>
      </c>
      <c r="C26" s="9"/>
      <c r="D26" s="8">
        <f t="shared" ca="1" si="0"/>
        <v>0</v>
      </c>
    </row>
    <row r="27" spans="1:4" x14ac:dyDescent="0.35">
      <c r="A27" s="4" t="str">
        <f ca="1"/>
        <v>Giorno-Persona Release &amp; Delivery Manager</v>
      </c>
      <c r="B27" s="5">
        <f ca="1"/>
        <v>218.4</v>
      </c>
      <c r="C27" s="6"/>
      <c r="D27" s="5">
        <f t="shared" ca="1" si="0"/>
        <v>0</v>
      </c>
    </row>
    <row r="28" spans="1:4" x14ac:dyDescent="0.35">
      <c r="A28" s="7" t="str">
        <f ca="1"/>
        <v>Giorno-Persona Service Desk Agent</v>
      </c>
      <c r="B28" s="8">
        <f ca="1"/>
        <v>137.5</v>
      </c>
      <c r="C28" s="9"/>
      <c r="D28" s="8">
        <f t="shared" ca="1" si="0"/>
        <v>0</v>
      </c>
    </row>
    <row r="29" spans="1:4" x14ac:dyDescent="0.35">
      <c r="A29" s="4" t="str">
        <f ca="1"/>
        <v>Giorno-Persona Service Manager</v>
      </c>
      <c r="B29" s="5">
        <f ca="1"/>
        <v>218.4</v>
      </c>
      <c r="C29" s="6"/>
      <c r="D29" s="5">
        <f t="shared" ca="1" si="0"/>
        <v>0</v>
      </c>
    </row>
    <row r="30" spans="1:4" x14ac:dyDescent="0.35">
      <c r="A30" s="7" t="str">
        <f ca="1"/>
        <v>Giorno-Persona Software Quality &amp; Security Specialist</v>
      </c>
      <c r="B30" s="8">
        <f ca="1"/>
        <v>188</v>
      </c>
      <c r="C30" s="9"/>
      <c r="D30" s="8">
        <f t="shared" ca="1" si="0"/>
        <v>0</v>
      </c>
    </row>
    <row r="31" spans="1:4" x14ac:dyDescent="0.35">
      <c r="A31" s="4" t="str">
        <f ca="1"/>
        <v>Giorno-Persona Specialista Applicativo della Sicurezza delle Informazioni</v>
      </c>
      <c r="B31" s="5">
        <f ca="1"/>
        <v>208</v>
      </c>
      <c r="C31" s="6"/>
      <c r="D31" s="5">
        <f t="shared" ca="1" si="0"/>
        <v>0</v>
      </c>
    </row>
    <row r="32" spans="1:4" x14ac:dyDescent="0.35">
      <c r="A32" s="7" t="str">
        <f ca="1"/>
        <v>Giorno-Persona Specialista di Misura e Stima dei Function Point</v>
      </c>
      <c r="B32" s="8">
        <f ca="1"/>
        <v>208</v>
      </c>
      <c r="C32" s="9"/>
      <c r="D32" s="8">
        <f t="shared" ca="1" si="0"/>
        <v>0</v>
      </c>
    </row>
    <row r="33" spans="1:4" x14ac:dyDescent="0.35">
      <c r="A33" s="4" t="str">
        <f ca="1"/>
        <v>Giorno-Persona System Administrator</v>
      </c>
      <c r="B33" s="5">
        <f ca="1"/>
        <v>268</v>
      </c>
      <c r="C33" s="6"/>
      <c r="D33" s="5">
        <f t="shared" ca="1" si="0"/>
        <v>0</v>
      </c>
    </row>
    <row r="34" spans="1:4" x14ac:dyDescent="0.35">
      <c r="A34" s="7" t="str">
        <f ca="1"/>
        <v>Giorno-Persona System Analyst</v>
      </c>
      <c r="B34" s="8">
        <f ca="1"/>
        <v>171.5</v>
      </c>
      <c r="C34" s="9"/>
      <c r="D34" s="8">
        <f t="shared" ca="1" si="0"/>
        <v>0</v>
      </c>
    </row>
    <row r="35" spans="1:4" x14ac:dyDescent="0.35">
      <c r="A35" s="4" t="str">
        <f ca="1"/>
        <v>Giorno-Persona System Architect</v>
      </c>
      <c r="B35" s="5">
        <f ca="1"/>
        <v>285</v>
      </c>
      <c r="C35" s="6"/>
      <c r="D35" s="5">
        <f t="shared" ca="1" si="0"/>
        <v>0</v>
      </c>
    </row>
    <row r="36" spans="1:4" x14ac:dyDescent="0.35">
      <c r="A36" s="7" t="str">
        <f ca="1"/>
        <v>Giorno-Persona Test Specialist</v>
      </c>
      <c r="B36" s="8">
        <f ca="1"/>
        <v>185.5</v>
      </c>
      <c r="C36" s="9"/>
      <c r="D36" s="8">
        <f t="shared" ca="1" si="0"/>
        <v>0</v>
      </c>
    </row>
    <row r="37" spans="1:4" x14ac:dyDescent="0.35">
      <c r="A37" s="4" t="str">
        <f ca="1"/>
        <v>Giorno-Persona UX Designer</v>
      </c>
      <c r="B37" s="5">
        <f ca="1"/>
        <v>210</v>
      </c>
      <c r="C37" s="6"/>
      <c r="D37" s="5">
        <f t="shared" ca="1" si="0"/>
        <v>0</v>
      </c>
    </row>
    <row r="38" spans="1:4" x14ac:dyDescent="0.35">
      <c r="A38" s="7" t="str">
        <f ca="1"/>
        <v>PF sviluppo e mef</v>
      </c>
      <c r="B38" s="8">
        <f ca="1"/>
        <v>90</v>
      </c>
      <c r="C38" s="9"/>
      <c r="D38" s="8">
        <f t="shared" ca="1" si="0"/>
        <v>0</v>
      </c>
    </row>
    <row r="39" spans="1:4" x14ac:dyDescent="0.35">
      <c r="A39" s="4" t="str">
        <f ca="1"/>
        <v>PF manutenzione</v>
      </c>
      <c r="B39" s="5">
        <f ca="1"/>
        <v>0.45</v>
      </c>
      <c r="C39" s="6"/>
      <c r="D39" s="5">
        <f t="shared" ca="1" si="0"/>
        <v>0</v>
      </c>
    </row>
    <row r="40" spans="1:4" x14ac:dyDescent="0.35">
      <c r="C40" s="10" t="s">
        <v>41</v>
      </c>
      <c r="D40" s="11">
        <f ca="1">SUM(D7:D39)</f>
        <v>0</v>
      </c>
    </row>
  </sheetData>
  <sheetProtection algorithmName="SHA-512" hashValue="fZHCHkSNyu3+9FGRPPVe0CerndOIcgO8NheM4hcTQZBqWdBYFoqbBIWdYd/CzEojVODBV2tI4HuR43hWkb0SGA==" saltValue="Mra2nfC5iuoZWr6S3HX7Kg==" spinCount="100000" sheet="1" objects="1" scenarios="1"/>
  <mergeCells count="1">
    <mergeCell ref="A1:D1"/>
  </mergeCells>
  <phoneticPr fontId="3" type="noConversion"/>
  <dataValidations count="2">
    <dataValidation type="whole" allowBlank="1" showInputMessage="1" showErrorMessage="1" errorTitle="Numeri interi" error="Inserire solo numeri interi" sqref="C8:C39" xr:uid="{F0BD2F0A-7B25-492F-98B3-977FDC19C9C9}">
      <formula1>1</formula1>
      <formula2>10000000</formula2>
    </dataValidation>
    <dataValidation type="whole" allowBlank="1" showInputMessage="1" showErrorMessage="1" errorTitle="Errore convalida dati" error="Inserire solo numeri interi" sqref="C7" xr:uid="{B9CC9205-4010-4752-A66D-F789E1AECFBD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F4C8B7-BF15-4595-A00E-B5A02807EA49}">
          <x14:formula1>
            <xm:f>Dati!$C$2:$C$6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zoomScale="85" zoomScaleNormal="85" workbookViewId="0">
      <pane ySplit="2" topLeftCell="A3" activePane="bottomLeft" state="frozen"/>
      <selection pane="bottomLeft" activeCell="A29" sqref="A29"/>
    </sheetView>
  </sheetViews>
  <sheetFormatPr defaultRowHeight="14.5" x14ac:dyDescent="0.35"/>
  <cols>
    <col min="1" max="1" width="61.81640625" bestFit="1" customWidth="1"/>
    <col min="2" max="2" width="26.26953125" bestFit="1" customWidth="1"/>
    <col min="3" max="3" width="18.36328125" bestFit="1" customWidth="1"/>
    <col min="4" max="4" width="34.1796875" bestFit="1" customWidth="1"/>
    <col min="5" max="5" width="23.26953125" bestFit="1" customWidth="1"/>
    <col min="6" max="6" width="29.81640625" bestFit="1" customWidth="1"/>
    <col min="9" max="9" width="28.6328125" bestFit="1" customWidth="1"/>
  </cols>
  <sheetData>
    <row r="1" spans="1:6" x14ac:dyDescent="0.35">
      <c r="B1" s="26" t="s">
        <v>39</v>
      </c>
      <c r="C1" s="27"/>
      <c r="D1" s="27"/>
      <c r="E1" s="27"/>
      <c r="F1" s="27"/>
    </row>
    <row r="2" spans="1:6" ht="29" x14ac:dyDescent="0.35">
      <c r="A2" s="17" t="s">
        <v>0</v>
      </c>
      <c r="B2" s="28" t="str" cm="1">
        <f t="array" aca="1" ref="B2:F2" ca="1">TRANSPOSE(_xlfn.UNIQUE(_xlfn._xlws.FILTER(INDIRECT("Dati!C:C"),(ROW(INDIRECT("Dati!C:C"))&gt;1) * (INDIRECT("Dati!C:C")&lt;&gt;""))))</f>
        <v>RTI NTT DATA Gov&amp;Tech S.r.l.</v>
      </c>
      <c r="C2" s="28" t="str">
        <f ca="1"/>
        <v>RTI Accenture S.p.A.</v>
      </c>
      <c r="D2" s="28" t="str">
        <f ca="1"/>
        <v>RTI Links Management and Technology</v>
      </c>
      <c r="E2" s="28" t="str">
        <f ca="1"/>
        <v>RTI Capgemini Italia S.p.A.</v>
      </c>
      <c r="F2" s="28" t="str">
        <f ca="1"/>
        <v>RTI Enterprise Services Italia S.r.l.</v>
      </c>
    </row>
    <row r="3" spans="1:6" x14ac:dyDescent="0.35">
      <c r="A3" s="18" t="s">
        <v>1</v>
      </c>
      <c r="B3" s="19">
        <v>220</v>
      </c>
      <c r="C3" s="19">
        <v>195</v>
      </c>
      <c r="D3" s="19">
        <v>212</v>
      </c>
      <c r="E3" s="19">
        <v>200</v>
      </c>
      <c r="F3" s="19">
        <v>255</v>
      </c>
    </row>
    <row r="4" spans="1:6" x14ac:dyDescent="0.35">
      <c r="A4" s="20" t="s">
        <v>2</v>
      </c>
      <c r="B4" s="21">
        <v>412.5</v>
      </c>
      <c r="C4" s="21">
        <v>222</v>
      </c>
      <c r="D4" s="21">
        <v>219</v>
      </c>
      <c r="E4" s="21">
        <v>350</v>
      </c>
      <c r="F4" s="21">
        <v>290</v>
      </c>
    </row>
    <row r="5" spans="1:6" x14ac:dyDescent="0.35">
      <c r="A5" s="18" t="s">
        <v>3</v>
      </c>
      <c r="B5" s="19">
        <v>286</v>
      </c>
      <c r="C5" s="19">
        <v>200</v>
      </c>
      <c r="D5" s="19">
        <v>219</v>
      </c>
      <c r="E5" s="19">
        <v>300</v>
      </c>
      <c r="F5" s="19">
        <v>300</v>
      </c>
    </row>
    <row r="6" spans="1:6" x14ac:dyDescent="0.35">
      <c r="A6" s="20" t="s">
        <v>4</v>
      </c>
      <c r="B6" s="21">
        <v>275</v>
      </c>
      <c r="C6" s="21">
        <v>190</v>
      </c>
      <c r="D6" s="21">
        <v>197</v>
      </c>
      <c r="E6" s="21">
        <v>250</v>
      </c>
      <c r="F6" s="21">
        <v>280</v>
      </c>
    </row>
    <row r="7" spans="1:6" x14ac:dyDescent="0.35">
      <c r="A7" s="18" t="s">
        <v>5</v>
      </c>
      <c r="B7" s="19">
        <v>228</v>
      </c>
      <c r="C7" s="19">
        <v>195</v>
      </c>
      <c r="D7" s="19">
        <v>184</v>
      </c>
      <c r="E7" s="19">
        <v>220</v>
      </c>
      <c r="F7" s="19">
        <v>230</v>
      </c>
    </row>
    <row r="8" spans="1:6" x14ac:dyDescent="0.35">
      <c r="A8" s="20" t="s">
        <v>6</v>
      </c>
      <c r="B8" s="21">
        <v>270</v>
      </c>
      <c r="C8" s="21">
        <v>210</v>
      </c>
      <c r="D8" s="21">
        <v>197</v>
      </c>
      <c r="E8" s="21">
        <v>230</v>
      </c>
      <c r="F8" s="21">
        <v>260</v>
      </c>
    </row>
    <row r="9" spans="1:6" x14ac:dyDescent="0.35">
      <c r="A9" s="18" t="s">
        <v>7</v>
      </c>
      <c r="B9" s="19">
        <v>225</v>
      </c>
      <c r="C9" s="19">
        <v>194</v>
      </c>
      <c r="D9" s="19">
        <v>190</v>
      </c>
      <c r="E9" s="19">
        <v>180</v>
      </c>
      <c r="F9" s="19">
        <v>260</v>
      </c>
    </row>
    <row r="10" spans="1:6" x14ac:dyDescent="0.35">
      <c r="A10" s="20" t="s">
        <v>8</v>
      </c>
      <c r="B10" s="21">
        <v>150</v>
      </c>
      <c r="C10" s="21">
        <v>180</v>
      </c>
      <c r="D10" s="21">
        <v>181</v>
      </c>
      <c r="E10" s="21">
        <v>150</v>
      </c>
      <c r="F10" s="21">
        <v>155</v>
      </c>
    </row>
    <row r="11" spans="1:6" x14ac:dyDescent="0.35">
      <c r="A11" s="18" t="s">
        <v>9</v>
      </c>
      <c r="B11" s="19">
        <v>200.6</v>
      </c>
      <c r="C11" s="19">
        <v>200</v>
      </c>
      <c r="D11" s="19">
        <v>204</v>
      </c>
      <c r="E11" s="19">
        <v>200</v>
      </c>
      <c r="F11" s="19">
        <v>200</v>
      </c>
    </row>
    <row r="12" spans="1:6" x14ac:dyDescent="0.35">
      <c r="A12" s="20" t="s">
        <v>10</v>
      </c>
      <c r="B12" s="21">
        <v>153</v>
      </c>
      <c r="C12" s="21">
        <v>187</v>
      </c>
      <c r="D12" s="21">
        <v>181</v>
      </c>
      <c r="E12" s="21">
        <v>190</v>
      </c>
      <c r="F12" s="21">
        <v>175</v>
      </c>
    </row>
    <row r="13" spans="1:6" x14ac:dyDescent="0.35">
      <c r="A13" s="18" t="s">
        <v>11</v>
      </c>
      <c r="B13" s="19">
        <v>288.75</v>
      </c>
      <c r="C13" s="19">
        <v>225</v>
      </c>
      <c r="D13" s="19">
        <v>219</v>
      </c>
      <c r="E13" s="19">
        <v>270</v>
      </c>
      <c r="F13" s="19">
        <v>300</v>
      </c>
    </row>
    <row r="14" spans="1:6" x14ac:dyDescent="0.35">
      <c r="A14" s="20" t="s">
        <v>12</v>
      </c>
      <c r="B14" s="21">
        <v>412.5</v>
      </c>
      <c r="C14" s="21">
        <v>215</v>
      </c>
      <c r="D14" s="21">
        <v>198</v>
      </c>
      <c r="E14" s="21">
        <v>270</v>
      </c>
      <c r="F14" s="21">
        <v>290</v>
      </c>
    </row>
    <row r="15" spans="1:6" x14ac:dyDescent="0.35">
      <c r="A15" s="18" t="s">
        <v>13</v>
      </c>
      <c r="B15" s="19">
        <v>220</v>
      </c>
      <c r="C15" s="19">
        <v>200</v>
      </c>
      <c r="D15" s="19">
        <v>197</v>
      </c>
      <c r="E15" s="19">
        <v>220</v>
      </c>
      <c r="F15" s="19">
        <v>220</v>
      </c>
    </row>
    <row r="16" spans="1:6" x14ac:dyDescent="0.35">
      <c r="A16" s="20" t="s">
        <v>14</v>
      </c>
      <c r="B16" s="21">
        <v>286</v>
      </c>
      <c r="C16" s="21">
        <v>205</v>
      </c>
      <c r="D16" s="21">
        <v>184</v>
      </c>
      <c r="E16" s="21">
        <v>260</v>
      </c>
      <c r="F16" s="21">
        <v>290</v>
      </c>
    </row>
    <row r="17" spans="1:6" x14ac:dyDescent="0.35">
      <c r="A17" s="18" t="s">
        <v>15</v>
      </c>
      <c r="B17" s="19">
        <v>244</v>
      </c>
      <c r="C17" s="19">
        <v>205</v>
      </c>
      <c r="D17" s="19">
        <v>184</v>
      </c>
      <c r="E17" s="19">
        <v>220</v>
      </c>
      <c r="F17" s="19">
        <v>230</v>
      </c>
    </row>
    <row r="18" spans="1:6" x14ac:dyDescent="0.35">
      <c r="A18" s="20" t="s">
        <v>16</v>
      </c>
      <c r="B18" s="21">
        <v>180</v>
      </c>
      <c r="C18" s="21">
        <v>180</v>
      </c>
      <c r="D18" s="21">
        <v>184</v>
      </c>
      <c r="E18" s="21">
        <v>150</v>
      </c>
      <c r="F18" s="21">
        <v>175</v>
      </c>
    </row>
    <row r="19" spans="1:6" x14ac:dyDescent="0.35">
      <c r="A19" s="18" t="s">
        <v>17</v>
      </c>
      <c r="B19" s="19">
        <v>220</v>
      </c>
      <c r="C19" s="19">
        <v>190</v>
      </c>
      <c r="D19" s="19">
        <v>191</v>
      </c>
      <c r="E19" s="19">
        <v>210</v>
      </c>
      <c r="F19" s="19">
        <v>230</v>
      </c>
    </row>
    <row r="20" spans="1:6" x14ac:dyDescent="0.35">
      <c r="A20" s="20" t="s">
        <v>18</v>
      </c>
      <c r="B20" s="21">
        <v>130.19999999999999</v>
      </c>
      <c r="C20" s="21">
        <v>187</v>
      </c>
      <c r="D20" s="21">
        <v>175</v>
      </c>
      <c r="E20" s="21">
        <v>125</v>
      </c>
      <c r="F20" s="21">
        <v>138</v>
      </c>
    </row>
    <row r="21" spans="1:6" x14ac:dyDescent="0.35">
      <c r="A21" s="18" t="s">
        <v>19</v>
      </c>
      <c r="B21" s="19">
        <v>275</v>
      </c>
      <c r="C21" s="19">
        <v>220</v>
      </c>
      <c r="D21" s="19">
        <v>219</v>
      </c>
      <c r="E21" s="19">
        <v>250</v>
      </c>
      <c r="F21" s="19">
        <v>290</v>
      </c>
    </row>
    <row r="22" spans="1:6" x14ac:dyDescent="0.35">
      <c r="A22" s="20" t="s">
        <v>20</v>
      </c>
      <c r="B22" s="21">
        <v>222.6</v>
      </c>
      <c r="C22" s="21">
        <v>197</v>
      </c>
      <c r="D22" s="21">
        <v>191</v>
      </c>
      <c r="E22" s="21">
        <v>210</v>
      </c>
      <c r="F22" s="21">
        <v>240</v>
      </c>
    </row>
    <row r="23" spans="1:6" x14ac:dyDescent="0.35">
      <c r="A23" s="18" t="s">
        <v>21</v>
      </c>
      <c r="B23" s="19">
        <v>218.4</v>
      </c>
      <c r="C23" s="19">
        <v>197</v>
      </c>
      <c r="D23" s="19">
        <v>190</v>
      </c>
      <c r="E23" s="19">
        <v>210</v>
      </c>
      <c r="F23" s="19">
        <v>240</v>
      </c>
    </row>
    <row r="24" spans="1:6" x14ac:dyDescent="0.35">
      <c r="A24" s="20" t="s">
        <v>22</v>
      </c>
      <c r="B24" s="21">
        <v>137.5</v>
      </c>
      <c r="C24" s="21">
        <v>187</v>
      </c>
      <c r="D24" s="21">
        <v>175</v>
      </c>
      <c r="E24" s="21">
        <v>140</v>
      </c>
      <c r="F24" s="21">
        <v>145</v>
      </c>
    </row>
    <row r="25" spans="1:6" x14ac:dyDescent="0.35">
      <c r="A25" s="18" t="s">
        <v>23</v>
      </c>
      <c r="B25" s="19">
        <v>218.4</v>
      </c>
      <c r="C25" s="19">
        <v>210</v>
      </c>
      <c r="D25" s="19">
        <v>212</v>
      </c>
      <c r="E25" s="19">
        <v>220</v>
      </c>
      <c r="F25" s="19">
        <v>250</v>
      </c>
    </row>
    <row r="26" spans="1:6" x14ac:dyDescent="0.35">
      <c r="A26" s="20" t="s">
        <v>24</v>
      </c>
      <c r="B26" s="21">
        <v>188</v>
      </c>
      <c r="C26" s="21">
        <v>197</v>
      </c>
      <c r="D26" s="21">
        <v>184</v>
      </c>
      <c r="E26" s="21">
        <v>210</v>
      </c>
      <c r="F26" s="21">
        <v>230</v>
      </c>
    </row>
    <row r="27" spans="1:6" x14ac:dyDescent="0.35">
      <c r="A27" s="18" t="s">
        <v>25</v>
      </c>
      <c r="B27" s="19">
        <v>208</v>
      </c>
      <c r="C27" s="19">
        <v>197</v>
      </c>
      <c r="D27" s="19">
        <v>197</v>
      </c>
      <c r="E27" s="19">
        <v>210</v>
      </c>
      <c r="F27" s="19">
        <v>230</v>
      </c>
    </row>
    <row r="28" spans="1:6" x14ac:dyDescent="0.35">
      <c r="A28" s="20" t="s">
        <v>26</v>
      </c>
      <c r="B28" s="21">
        <v>208</v>
      </c>
      <c r="C28" s="21">
        <v>195</v>
      </c>
      <c r="D28" s="21">
        <v>205</v>
      </c>
      <c r="E28" s="21">
        <v>210</v>
      </c>
      <c r="F28" s="21">
        <v>230</v>
      </c>
    </row>
    <row r="29" spans="1:6" x14ac:dyDescent="0.35">
      <c r="A29" s="18" t="s">
        <v>27</v>
      </c>
      <c r="B29" s="19">
        <v>268</v>
      </c>
      <c r="C29" s="19">
        <v>200</v>
      </c>
      <c r="D29" s="19">
        <v>184</v>
      </c>
      <c r="E29" s="19">
        <v>200</v>
      </c>
      <c r="F29" s="19">
        <v>230</v>
      </c>
    </row>
    <row r="30" spans="1:6" x14ac:dyDescent="0.35">
      <c r="A30" s="20" t="s">
        <v>28</v>
      </c>
      <c r="B30" s="21">
        <v>171.5</v>
      </c>
      <c r="C30" s="21">
        <v>195</v>
      </c>
      <c r="D30" s="21">
        <v>191</v>
      </c>
      <c r="E30" s="21">
        <v>138</v>
      </c>
      <c r="F30" s="21">
        <v>200</v>
      </c>
    </row>
    <row r="31" spans="1:6" x14ac:dyDescent="0.35">
      <c r="A31" s="18" t="s">
        <v>29</v>
      </c>
      <c r="B31" s="19">
        <v>285</v>
      </c>
      <c r="C31" s="19">
        <v>233.5</v>
      </c>
      <c r="D31" s="19">
        <v>212</v>
      </c>
      <c r="E31" s="19">
        <v>270</v>
      </c>
      <c r="F31" s="19">
        <v>290</v>
      </c>
    </row>
    <row r="32" spans="1:6" x14ac:dyDescent="0.35">
      <c r="A32" s="20" t="s">
        <v>30</v>
      </c>
      <c r="B32" s="21">
        <v>185.5</v>
      </c>
      <c r="C32" s="21">
        <v>203.45</v>
      </c>
      <c r="D32" s="21">
        <v>180</v>
      </c>
      <c r="E32" s="21">
        <v>160</v>
      </c>
      <c r="F32" s="21">
        <v>200</v>
      </c>
    </row>
    <row r="33" spans="1:6" x14ac:dyDescent="0.35">
      <c r="A33" s="18" t="s">
        <v>31</v>
      </c>
      <c r="B33" s="19">
        <v>210</v>
      </c>
      <c r="C33" s="19">
        <v>203.45</v>
      </c>
      <c r="D33" s="19">
        <v>197</v>
      </c>
      <c r="E33" s="19">
        <v>160</v>
      </c>
      <c r="F33" s="19">
        <v>200</v>
      </c>
    </row>
    <row r="34" spans="1:6" x14ac:dyDescent="0.35">
      <c r="A34" s="20" t="s">
        <v>32</v>
      </c>
      <c r="B34" s="21">
        <v>90</v>
      </c>
      <c r="C34" s="21">
        <v>32</v>
      </c>
      <c r="D34" s="21">
        <v>71.900000000000006</v>
      </c>
      <c r="E34" s="21">
        <v>80</v>
      </c>
      <c r="F34" s="21">
        <v>85</v>
      </c>
    </row>
    <row r="35" spans="1:6" x14ac:dyDescent="0.35">
      <c r="A35" s="22" t="s">
        <v>33</v>
      </c>
      <c r="B35" s="23">
        <v>0.45</v>
      </c>
      <c r="C35" s="23">
        <v>0.1</v>
      </c>
      <c r="D35" s="23">
        <v>0.22</v>
      </c>
      <c r="E35" s="23">
        <v>0.25</v>
      </c>
      <c r="F35" s="23">
        <v>0.3</v>
      </c>
    </row>
    <row r="36" spans="1:6" x14ac:dyDescent="0.35">
      <c r="B36" s="1"/>
      <c r="C36" s="1"/>
      <c r="D36" s="1"/>
      <c r="E36" s="1"/>
      <c r="F36" s="1"/>
    </row>
  </sheetData>
  <sheetProtection algorithmName="SHA-512" hashValue="dxULYIJqitbpDBpymG0pq0lBmhf7VVMAi0uECmhPOtBNxGvAAm7yJ9sWX7g4ZHipg1VUZ3UPoSORlW2QDzBwYQ==" saltValue="6cEO3eyLkftYsoEF+M+fog==" spinCount="100000" sheet="1" objects="1" scenarios="1"/>
  <mergeCells count="1">
    <mergeCell ref="B1:F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D25D-E4AD-447A-BF60-7D55C488BE97}">
  <dimension ref="A1:F6"/>
  <sheetViews>
    <sheetView workbookViewId="0">
      <selection activeCell="C26" sqref="C26"/>
    </sheetView>
  </sheetViews>
  <sheetFormatPr defaultRowHeight="14.5" x14ac:dyDescent="0.35"/>
  <cols>
    <col min="1" max="1" width="29.26953125" customWidth="1"/>
    <col min="2" max="2" width="5" bestFit="1" customWidth="1"/>
    <col min="3" max="3" width="33.6328125" bestFit="1" customWidth="1"/>
    <col min="4" max="4" width="51.54296875" customWidth="1"/>
    <col min="5" max="5" width="30.453125" bestFit="1" customWidth="1"/>
    <col min="6" max="6" width="19.26953125" bestFit="1" customWidth="1"/>
  </cols>
  <sheetData>
    <row r="1" spans="1:6" x14ac:dyDescent="0.35">
      <c r="A1" s="14" t="s">
        <v>58</v>
      </c>
      <c r="B1" s="14" t="s">
        <v>59</v>
      </c>
      <c r="C1" s="14" t="s">
        <v>60</v>
      </c>
      <c r="D1" s="14" t="s">
        <v>61</v>
      </c>
      <c r="E1" s="14" t="s">
        <v>62</v>
      </c>
      <c r="F1" s="15" t="s">
        <v>63</v>
      </c>
    </row>
    <row r="2" spans="1:6" ht="58" x14ac:dyDescent="0.35">
      <c r="A2" s="12" t="s">
        <v>43</v>
      </c>
      <c r="B2" s="13">
        <v>1</v>
      </c>
      <c r="C2" s="13" t="s">
        <v>67</v>
      </c>
      <c r="D2" s="12" t="s">
        <v>44</v>
      </c>
      <c r="E2" s="13" t="s">
        <v>45</v>
      </c>
      <c r="F2" s="16">
        <v>12670830962</v>
      </c>
    </row>
    <row r="3" spans="1:6" ht="43.5" x14ac:dyDescent="0.35">
      <c r="A3" s="12" t="s">
        <v>43</v>
      </c>
      <c r="B3" s="13">
        <v>2</v>
      </c>
      <c r="C3" s="13" t="s">
        <v>34</v>
      </c>
      <c r="D3" s="12" t="s">
        <v>46</v>
      </c>
      <c r="E3" s="13" t="s">
        <v>47</v>
      </c>
      <c r="F3" s="16" t="s">
        <v>48</v>
      </c>
    </row>
    <row r="4" spans="1:6" ht="43.5" x14ac:dyDescent="0.35">
      <c r="A4" s="12" t="s">
        <v>43</v>
      </c>
      <c r="B4" s="13">
        <v>3</v>
      </c>
      <c r="C4" s="13" t="s">
        <v>64</v>
      </c>
      <c r="D4" s="12" t="s">
        <v>49</v>
      </c>
      <c r="E4" s="13" t="s">
        <v>50</v>
      </c>
      <c r="F4" s="16" t="s">
        <v>51</v>
      </c>
    </row>
    <row r="5" spans="1:6" ht="43.5" x14ac:dyDescent="0.35">
      <c r="A5" s="12" t="s">
        <v>43</v>
      </c>
      <c r="B5" s="13">
        <v>4</v>
      </c>
      <c r="C5" s="13" t="s">
        <v>65</v>
      </c>
      <c r="D5" s="12" t="s">
        <v>52</v>
      </c>
      <c r="E5" s="13" t="s">
        <v>53</v>
      </c>
      <c r="F5" s="16" t="s">
        <v>54</v>
      </c>
    </row>
    <row r="6" spans="1:6" ht="29" x14ac:dyDescent="0.35">
      <c r="A6" s="12" t="s">
        <v>43</v>
      </c>
      <c r="B6" s="13">
        <v>5</v>
      </c>
      <c r="C6" s="13" t="s">
        <v>66</v>
      </c>
      <c r="D6" s="12" t="s">
        <v>55</v>
      </c>
      <c r="E6" s="13" t="s">
        <v>56</v>
      </c>
      <c r="F6" s="16" t="s">
        <v>57</v>
      </c>
    </row>
  </sheetData>
  <pageMargins left="0.7" right="0.7" top="0.75" bottom="0.75" header="0.3" footer="0.3"/>
  <ignoredErrors>
    <ignoredError sqref="F3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846361-74CF-429F-827E-EEAC264D7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0F6E2E-B33B-4D47-9E7A-008D3E18FB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F1908-0829-405C-A79C-613B5605692D}">
  <ds:schemaRefs>
    <ds:schemaRef ds:uri="http://schemas.microsoft.com/office/2006/metadata/properties"/>
    <ds:schemaRef ds:uri="http://purl.org/dc/elements/1.1/"/>
    <ds:schemaRef ds:uri="1fa445c3-a6fc-4f88-96dc-0c2aa63e572c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Ordine Diretto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2026-03-02T08:59:07Z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